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tavby 2025\Smržovka chodníky a parkoviště 2025\5.chodník I_14 Hlavní III.etapa\"/>
    </mc:Choice>
  </mc:AlternateContent>
  <xr:revisionPtr revIDLastSave="0" documentId="13_ncr:1_{972D7835-4BD4-4CAF-A7F9-BCB0F611F0EA}" xr6:coauthVersionLast="47" xr6:coauthVersionMax="47" xr10:uidLastSave="{00000000-0000-0000-0000-000000000000}"/>
  <bookViews>
    <workbookView xWindow="-120" yWindow="-120" windowWidth="20730" windowHeight="11160" xr2:uid="{AF172729-53F0-411A-A757-0F02FB347C1E}"/>
  </bookViews>
  <sheets>
    <sheet name="List1" sheetId="1" r:id="rId1"/>
  </sheets>
  <definedNames>
    <definedName name="_xlnm.Print_Area" localSheetId="0">List1!$A$1:$H$34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4" i="1"/>
  <c r="G31" i="1" l="1"/>
  <c r="B32" i="1" s="1"/>
  <c r="B34" i="1" s="1"/>
</calcChain>
</file>

<file path=xl/sharedStrings.xml><?xml version="1.0" encoding="utf-8"?>
<sst xmlns="http://schemas.openxmlformats.org/spreadsheetml/2006/main" count="96" uniqueCount="75">
  <si>
    <t>ID</t>
  </si>
  <si>
    <t xml:space="preserve">Kód položky </t>
  </si>
  <si>
    <t>Položka</t>
  </si>
  <si>
    <t>MJ</t>
  </si>
  <si>
    <t>Počet MJ</t>
  </si>
  <si>
    <t>Cena za MJ</t>
  </si>
  <si>
    <t>Cena celkem bez DPH</t>
  </si>
  <si>
    <t>m3</t>
  </si>
  <si>
    <t>m</t>
  </si>
  <si>
    <t>979 08-9001.R00</t>
  </si>
  <si>
    <t>t</t>
  </si>
  <si>
    <t>m2</t>
  </si>
  <si>
    <t>kpl</t>
  </si>
  <si>
    <t>Cena bez DPH</t>
  </si>
  <si>
    <t xml:space="preserve">       DPH</t>
  </si>
  <si>
    <t>Cena včetně DPH</t>
  </si>
  <si>
    <t>Smržovka chodníky a parkoviště 2025</t>
  </si>
  <si>
    <t>RTS II/2024</t>
  </si>
  <si>
    <t>Celkem</t>
  </si>
  <si>
    <t>13230-1110.R00</t>
  </si>
  <si>
    <t>12230-1101.R00</t>
  </si>
  <si>
    <t>181 20-1102.R00</t>
  </si>
  <si>
    <t>564 86-1111.RT2</t>
  </si>
  <si>
    <t>639 56-1111.R00</t>
  </si>
  <si>
    <t>596 29-1111.R00</t>
  </si>
  <si>
    <t>591 10-0010.RAB</t>
  </si>
  <si>
    <t>113 20-2111.R00</t>
  </si>
  <si>
    <t>592 17010.R</t>
  </si>
  <si>
    <t>obrubník silniční betonový  150 x 250 x 1000 přírodní</t>
  </si>
  <si>
    <t>553 424601.R</t>
  </si>
  <si>
    <t>kus</t>
  </si>
  <si>
    <t>998 22-3011.R00</t>
  </si>
  <si>
    <t>46011-0001.R00</t>
  </si>
  <si>
    <t>sondy ing.sítí</t>
  </si>
  <si>
    <t>VRN</t>
  </si>
  <si>
    <t>DIO schéma B6 standartní pracovní místo dle TP 66</t>
  </si>
  <si>
    <t>174 10-1102.R00</t>
  </si>
  <si>
    <t>59110-0010.RAB</t>
  </si>
  <si>
    <t>dlažba zámková červená tl.6 cm 18 x0,4+1,5x0,4+1,5x0,4</t>
  </si>
  <si>
    <t>111 20-0001.RA0</t>
  </si>
  <si>
    <t>Odstranění křovin a stromů do 100 mm</t>
  </si>
  <si>
    <t>Hloubení rýh v hor.4 do 60 cm 4x0,3x0,3+25x1,2x0,6+3x0,3x0,3</t>
  </si>
  <si>
    <t>Odkopávky nezapažené v hornině 1-4 odvoz do 10 km 149 m2 x 0,3</t>
  </si>
  <si>
    <t>175 10-1101.RT2</t>
  </si>
  <si>
    <t>Obsyp potrubí bez prohození sypaniny, s dodáním štěrkopísku frakce 0 - 22 mm 25x1,2x0,6</t>
  </si>
  <si>
    <t>úprava pláně se zhutněním 149 m2</t>
  </si>
  <si>
    <t>poplatek za uložení odpadu (18,63+44,7+2,64)x2+3x1x0,15x2,4</t>
  </si>
  <si>
    <t>273 31-0020.RA0</t>
  </si>
  <si>
    <t>beton základ z betonu C 12/15, včetně bednění 1,2x1,5x0,5,sanace konstr.zdi+1,2x4x0,3 anglické dvorky  </t>
  </si>
  <si>
    <t>286 111125.R</t>
  </si>
  <si>
    <t xml:space="preserve">Trubka kanalizační KGEM SN 8 PVC 200 x 5,9 x 1000mm    25 m </t>
  </si>
  <si>
    <t>286 506013.R</t>
  </si>
  <si>
    <t>Koleno kanalizační PVC</t>
  </si>
  <si>
    <t>ks</t>
  </si>
  <si>
    <t>460 08-0101.R00</t>
  </si>
  <si>
    <t>552 43560.R</t>
  </si>
  <si>
    <t>Lapač střešních splavenin, gajgr DN 150  </t>
  </si>
  <si>
    <t>721 24-2805.R00</t>
  </si>
  <si>
    <t>Demontáž lapače střešních splavenin, DN 150 mm  </t>
  </si>
  <si>
    <t>podklad z ŠD v tl. 200 mm 149 x 0,2</t>
  </si>
  <si>
    <t>Rozbourání betonového základu 1x1x0,6+1x1x0,6+1,2x4x0,3  + rozbourání panelu 3x1x0,15</t>
  </si>
  <si>
    <t>vytrhání obrubníků silničních           1,5+1,5+2+2</t>
  </si>
  <si>
    <t>721 22-3460.R00</t>
  </si>
  <si>
    <t>Vpusť  sklepní mříž pro angligký dvorek  včetně montáže </t>
  </si>
  <si>
    <t xml:space="preserve"> dlažby zámkové, dlažba červená tl.  8 cm 41x1,5 </t>
  </si>
  <si>
    <t>řezání dlažby tl.6 cm 41</t>
  </si>
  <si>
    <t xml:space="preserve"> dlažba zámková, dlažba přírodní tl.8 cm                      149-16,4</t>
  </si>
  <si>
    <t>obrubník zahradní ABO 10-20 šedý 250 x 50x 1000, 12m</t>
  </si>
  <si>
    <t>Zásyp ruční se zhutněním  25 x 0,6 x 0,8</t>
  </si>
  <si>
    <t xml:space="preserve">I/14 ulice Hlavní III.etapa čp.690 </t>
  </si>
  <si>
    <t>970 04-1200.R00</t>
  </si>
  <si>
    <t>Vrtání jádrové do prostého betonu do D 200 mm  </t>
  </si>
  <si>
    <t xml:space="preserve">dočasné oplocení stavby, zábrany  41 x 1,8 </t>
  </si>
  <si>
    <t>přesun hmot pro dlážděné pl. přes 5 km                                     (149 x 0,08)x2,4</t>
  </si>
  <si>
    <t>příloha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</si>
</sst>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  <numFmt numFmtId="165" formatCode="0.000"/>
  </numFmts>
  <fonts count="1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4"/>
      <color indexed="8"/>
      <name val="Arial"/>
      <family val="2"/>
    </font>
    <font>
      <sz val="11"/>
      <name val="Aptos Naroow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color rgb="FF333333"/>
      <name val="Segeo ul"/>
      <charset val="238"/>
    </font>
    <font>
      <sz val="8"/>
      <color theme="1"/>
      <name val="Segeo ul"/>
      <charset val="238"/>
    </font>
    <font>
      <sz val="8"/>
      <color rgb="FF333333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sz val="8"/>
      <name val="Segeo ul"/>
      <charset val="238"/>
    </font>
    <font>
      <sz val="8"/>
      <color theme="1"/>
      <name val="Sageo ul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wrapText="1"/>
    </xf>
    <xf numFmtId="0" fontId="0" fillId="2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44" fontId="1" fillId="2" borderId="0" xfId="1" applyFill="1" applyBorder="1" applyAlignment="1" applyProtection="1">
      <alignment horizontal="center" vertical="center"/>
      <protection locked="0"/>
    </xf>
    <xf numFmtId="44" fontId="1" fillId="0" borderId="0" xfId="1" applyFill="1" applyBorder="1" applyAlignment="1" applyProtection="1">
      <alignment vertical="center"/>
      <protection locked="0"/>
    </xf>
    <xf numFmtId="165" fontId="0" fillId="2" borderId="0" xfId="1" applyNumberFormat="1" applyFont="1" applyFill="1" applyBorder="1" applyAlignment="1" applyProtection="1">
      <alignment horizontal="center" vertical="center"/>
    </xf>
    <xf numFmtId="44" fontId="1" fillId="0" borderId="0" xfId="1" applyFill="1" applyBorder="1" applyAlignment="1" applyProtection="1">
      <alignment horizontal="center" vertical="center"/>
      <protection locked="0"/>
    </xf>
    <xf numFmtId="44" fontId="0" fillId="0" borderId="0" xfId="1" applyFont="1" applyFill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wrapText="1"/>
    </xf>
    <xf numFmtId="2" fontId="0" fillId="0" borderId="0" xfId="1" applyNumberFormat="1" applyFont="1" applyFill="1" applyAlignment="1" applyProtection="1">
      <alignment horizontal="center" vertical="center"/>
    </xf>
    <xf numFmtId="0" fontId="0" fillId="0" borderId="0" xfId="1" applyNumberFormat="1" applyFont="1" applyFill="1" applyAlignment="1" applyProtection="1">
      <alignment horizontal="center" vertical="center"/>
    </xf>
    <xf numFmtId="0" fontId="5" fillId="0" borderId="0" xfId="0" applyFont="1" applyAlignment="1">
      <alignment vertical="center" wrapText="1"/>
    </xf>
    <xf numFmtId="44" fontId="0" fillId="0" borderId="0" xfId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4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1B19B-B3FA-47CD-9905-AAA52DB5DA80}" name="Tabulka13467129426" displayName="Tabulka13467129426" ref="A3:G31" totalsRowShown="0" headerRowDxfId="8" dataDxfId="7">
  <autoFilter ref="A3:G31" xr:uid="{47C1B19B-B3FA-47CD-9905-AAA52DB5DA80}"/>
  <tableColumns count="7">
    <tableColumn id="1" xr3:uid="{41EA1D79-BBE8-444C-A6E1-F0F4872E9626}" name="ID" dataDxfId="6"/>
    <tableColumn id="7" xr3:uid="{48DE3597-F649-4AD9-A565-F4997960B108}" name="Kód položky " dataDxfId="5"/>
    <tableColumn id="2" xr3:uid="{C5EDDB34-2F2A-4059-9EC7-624F95270491}" name="Položka" dataDxfId="4"/>
    <tableColumn id="3" xr3:uid="{7146D7D4-2A51-492D-99CE-78447B397B90}" name="MJ" dataDxfId="3"/>
    <tableColumn id="8" xr3:uid="{CE4A26BA-2368-47D2-8716-AF2A9F4B8391}" name="Počet MJ" dataDxfId="2" dataCellStyle="Měna"/>
    <tableColumn id="4" xr3:uid="{B77B01D4-720B-4240-B12C-88356331266B}" name="Cena za MJ" dataDxfId="1" dataCellStyle="Měna"/>
    <tableColumn id="6" xr3:uid="{6BFC767C-901D-4791-9E63-4D69005565FF}" name="Cena celkem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249-F236-4F90-BE7B-E62E2761FE83}">
  <dimension ref="A1:G46"/>
  <sheetViews>
    <sheetView tabSelected="1" view="pageBreakPreview" zoomScale="118" zoomScaleNormal="100" zoomScaleSheetLayoutView="118" workbookViewId="0">
      <selection activeCell="F31" sqref="F31"/>
    </sheetView>
  </sheetViews>
  <sheetFormatPr defaultRowHeight="15"/>
  <cols>
    <col min="1" max="1" width="17.85546875" customWidth="1"/>
    <col min="2" max="2" width="16.5703125" customWidth="1"/>
    <col min="3" max="3" width="49.42578125" customWidth="1"/>
    <col min="4" max="4" width="11.42578125" customWidth="1"/>
    <col min="5" max="5" width="9.5703125" bestFit="1" customWidth="1"/>
    <col min="6" max="6" width="13.42578125" customWidth="1"/>
    <col min="7" max="7" width="17.85546875" customWidth="1"/>
  </cols>
  <sheetData>
    <row r="1" spans="1:7">
      <c r="A1" s="1"/>
      <c r="B1" s="47" t="s">
        <v>16</v>
      </c>
      <c r="C1" s="47"/>
      <c r="D1" s="47"/>
      <c r="E1" s="47"/>
      <c r="F1" s="5"/>
      <c r="G1" s="6"/>
    </row>
    <row r="2" spans="1:7" ht="18">
      <c r="A2" s="7" t="s">
        <v>74</v>
      </c>
      <c r="B2" s="48" t="s">
        <v>69</v>
      </c>
      <c r="C2" s="48"/>
      <c r="D2" s="48"/>
      <c r="E2" s="48"/>
      <c r="F2" s="5"/>
      <c r="G2" s="6" t="s">
        <v>17</v>
      </c>
    </row>
    <row r="3" spans="1:7">
      <c r="A3" s="3" t="s">
        <v>0</v>
      </c>
      <c r="B3" s="3" t="s">
        <v>1</v>
      </c>
      <c r="C3" s="8" t="s">
        <v>2</v>
      </c>
      <c r="D3" s="3" t="s">
        <v>3</v>
      </c>
      <c r="E3" s="3" t="s">
        <v>4</v>
      </c>
      <c r="F3" s="5" t="s">
        <v>5</v>
      </c>
      <c r="G3" s="9" t="s">
        <v>6</v>
      </c>
    </row>
    <row r="4" spans="1:7">
      <c r="A4" s="3">
        <v>1</v>
      </c>
      <c r="B4" s="36" t="s">
        <v>39</v>
      </c>
      <c r="C4" s="8" t="s">
        <v>40</v>
      </c>
      <c r="D4" s="3" t="s">
        <v>11</v>
      </c>
      <c r="E4" s="32">
        <v>15</v>
      </c>
      <c r="F4" s="34">
        <v>0</v>
      </c>
      <c r="G4" s="14">
        <f>Tabulka13467129426[[#This Row],[Cena za MJ]]*Tabulka13467129426[[#This Row],[Počet MJ]]</f>
        <v>0</v>
      </c>
    </row>
    <row r="5" spans="1:7" ht="30" customHeight="1">
      <c r="A5" s="3">
        <v>2</v>
      </c>
      <c r="B5" s="37" t="s">
        <v>19</v>
      </c>
      <c r="C5" s="10" t="s">
        <v>41</v>
      </c>
      <c r="D5" s="11" t="s">
        <v>7</v>
      </c>
      <c r="E5" s="12">
        <v>18.63</v>
      </c>
      <c r="F5" s="13">
        <v>0</v>
      </c>
      <c r="G5" s="14">
        <f>Tabulka13467129426[[#This Row],[Cena za MJ]]*Tabulka13467129426[[#This Row],[Počet MJ]]</f>
        <v>0</v>
      </c>
    </row>
    <row r="6" spans="1:7" ht="29.25" customHeight="1">
      <c r="A6" s="3">
        <v>3</v>
      </c>
      <c r="B6" s="38" t="s">
        <v>20</v>
      </c>
      <c r="C6" s="10" t="s">
        <v>42</v>
      </c>
      <c r="D6" s="11" t="s">
        <v>7</v>
      </c>
      <c r="E6" s="12">
        <v>44.7</v>
      </c>
      <c r="F6" s="13">
        <v>0</v>
      </c>
      <c r="G6" s="14">
        <f>Tabulka13467129426[[#This Row],[Cena za MJ]]*Tabulka13467129426[[#This Row],[Počet MJ]]</f>
        <v>0</v>
      </c>
    </row>
    <row r="7" spans="1:7" ht="28.5">
      <c r="A7" s="3">
        <v>4</v>
      </c>
      <c r="B7" s="37" t="s">
        <v>43</v>
      </c>
      <c r="C7" s="33" t="s">
        <v>44</v>
      </c>
      <c r="D7" s="3" t="s">
        <v>7</v>
      </c>
      <c r="E7" s="31">
        <v>18</v>
      </c>
      <c r="F7" s="16">
        <v>0</v>
      </c>
      <c r="G7" s="14">
        <f>Tabulka13467129426[[#This Row],[Cena za MJ]]*Tabulka13467129426[[#This Row],[Počet MJ]]</f>
        <v>0</v>
      </c>
    </row>
    <row r="8" spans="1:7">
      <c r="A8" s="3">
        <v>5</v>
      </c>
      <c r="B8" s="39" t="s">
        <v>21</v>
      </c>
      <c r="C8" s="27" t="s">
        <v>45</v>
      </c>
      <c r="D8" s="11" t="s">
        <v>11</v>
      </c>
      <c r="E8" s="15">
        <v>149</v>
      </c>
      <c r="F8" s="13">
        <v>0</v>
      </c>
      <c r="G8" s="14">
        <f>Tabulka13467129426[[#This Row],[Cena za MJ]]*Tabulka13467129426[[#This Row],[Počet MJ]]</f>
        <v>0</v>
      </c>
    </row>
    <row r="9" spans="1:7" ht="30">
      <c r="A9" s="3">
        <v>6</v>
      </c>
      <c r="B9" s="40" t="s">
        <v>9</v>
      </c>
      <c r="C9" s="28" t="s">
        <v>46</v>
      </c>
      <c r="D9" s="11" t="s">
        <v>10</v>
      </c>
      <c r="E9" s="12">
        <v>133.02000000000001</v>
      </c>
      <c r="F9" s="13">
        <v>0</v>
      </c>
      <c r="G9" s="14">
        <f>Tabulka13467129426[[#This Row],[Cena za MJ]]*Tabulka13467129426[[#This Row],[Počet MJ]]</f>
        <v>0</v>
      </c>
    </row>
    <row r="10" spans="1:7" ht="45">
      <c r="A10" s="3">
        <v>7</v>
      </c>
      <c r="B10" s="41" t="s">
        <v>47</v>
      </c>
      <c r="C10" s="2" t="s">
        <v>48</v>
      </c>
      <c r="D10" s="3" t="s">
        <v>7</v>
      </c>
      <c r="E10" s="31">
        <v>2.34</v>
      </c>
      <c r="F10" s="16">
        <v>0</v>
      </c>
      <c r="G10" s="14">
        <f>Tabulka13467129426[[#This Row],[Cena za MJ]]*Tabulka13467129426[[#This Row],[Počet MJ]]</f>
        <v>0</v>
      </c>
    </row>
    <row r="11" spans="1:7" ht="30">
      <c r="A11" s="3">
        <v>8</v>
      </c>
      <c r="B11" s="41" t="s">
        <v>49</v>
      </c>
      <c r="C11" s="2" t="s">
        <v>50</v>
      </c>
      <c r="D11" s="3" t="s">
        <v>8</v>
      </c>
      <c r="E11" s="31">
        <v>25</v>
      </c>
      <c r="F11" s="16">
        <v>0</v>
      </c>
      <c r="G11" s="14">
        <f>Tabulka13467129426[[#This Row],[Cena za MJ]]*Tabulka13467129426[[#This Row],[Počet MJ]]</f>
        <v>0</v>
      </c>
    </row>
    <row r="12" spans="1:7" ht="15.75" customHeight="1">
      <c r="A12" s="3">
        <v>9</v>
      </c>
      <c r="B12" s="41" t="s">
        <v>51</v>
      </c>
      <c r="C12" s="2" t="s">
        <v>52</v>
      </c>
      <c r="D12" s="3" t="s">
        <v>53</v>
      </c>
      <c r="E12" s="31">
        <v>4</v>
      </c>
      <c r="F12" s="16">
        <v>0</v>
      </c>
      <c r="G12" s="14">
        <f>Tabulka13467129426[[#This Row],[Cena za MJ]]*Tabulka13467129426[[#This Row],[Počet MJ]]</f>
        <v>0</v>
      </c>
    </row>
    <row r="13" spans="1:7" ht="45">
      <c r="A13" s="3">
        <v>10</v>
      </c>
      <c r="B13" s="41" t="s">
        <v>54</v>
      </c>
      <c r="C13" s="2" t="s">
        <v>60</v>
      </c>
      <c r="D13" s="3" t="s">
        <v>7</v>
      </c>
      <c r="E13" s="31">
        <v>3.09</v>
      </c>
      <c r="F13" s="16">
        <v>0</v>
      </c>
      <c r="G13" s="14">
        <f>Tabulka13467129426[[#This Row],[Cena za MJ]]*Tabulka13467129426[[#This Row],[Počet MJ]]</f>
        <v>0</v>
      </c>
    </row>
    <row r="14" spans="1:7">
      <c r="A14" s="3">
        <v>11</v>
      </c>
      <c r="B14" s="41" t="s">
        <v>55</v>
      </c>
      <c r="C14" s="2" t="s">
        <v>56</v>
      </c>
      <c r="D14" s="3" t="s">
        <v>53</v>
      </c>
      <c r="E14" s="31">
        <v>1</v>
      </c>
      <c r="F14" s="16">
        <v>0</v>
      </c>
      <c r="G14" s="14">
        <f>Tabulka13467129426[[#This Row],[Cena za MJ]]*Tabulka13467129426[[#This Row],[Počet MJ]]</f>
        <v>0</v>
      </c>
    </row>
    <row r="15" spans="1:7">
      <c r="A15" s="3">
        <v>12</v>
      </c>
      <c r="B15" s="41" t="s">
        <v>57</v>
      </c>
      <c r="C15" s="2" t="s">
        <v>58</v>
      </c>
      <c r="D15" s="3" t="s">
        <v>53</v>
      </c>
      <c r="E15" s="31">
        <v>1</v>
      </c>
      <c r="F15" s="16">
        <v>0</v>
      </c>
      <c r="G15" s="14">
        <f>Tabulka13467129426[[#This Row],[Cena za MJ]]*Tabulka13467129426[[#This Row],[Počet MJ]]</f>
        <v>0</v>
      </c>
    </row>
    <row r="16" spans="1:7" ht="15" customHeight="1">
      <c r="A16" s="3">
        <v>13</v>
      </c>
      <c r="B16" s="39" t="s">
        <v>22</v>
      </c>
      <c r="C16" s="27" t="s">
        <v>59</v>
      </c>
      <c r="D16" s="11" t="s">
        <v>7</v>
      </c>
      <c r="E16" s="12">
        <v>29.8</v>
      </c>
      <c r="F16" s="13">
        <v>0</v>
      </c>
      <c r="G16" s="14">
        <f>Tabulka13467129426[[#This Row],[Cena za MJ]]*Tabulka13467129426[[#This Row],[Počet MJ]]</f>
        <v>0</v>
      </c>
    </row>
    <row r="17" spans="1:7">
      <c r="A17" s="3">
        <v>14</v>
      </c>
      <c r="B17" s="42" t="s">
        <v>26</v>
      </c>
      <c r="C17" s="30" t="s">
        <v>61</v>
      </c>
      <c r="D17" s="3" t="s">
        <v>8</v>
      </c>
      <c r="E17" s="12">
        <v>7</v>
      </c>
      <c r="F17" s="13">
        <v>0</v>
      </c>
      <c r="G17" s="14">
        <f>Tabulka13467129426[[#This Row],[Cena za MJ]]*Tabulka13467129426[[#This Row],[Počet MJ]]</f>
        <v>0</v>
      </c>
    </row>
    <row r="18" spans="1:7">
      <c r="A18" s="3">
        <v>15</v>
      </c>
      <c r="B18" s="41" t="s">
        <v>36</v>
      </c>
      <c r="C18" s="8" t="s">
        <v>68</v>
      </c>
      <c r="D18" s="3" t="s">
        <v>7</v>
      </c>
      <c r="E18" s="31">
        <v>12</v>
      </c>
      <c r="F18" s="16">
        <v>0</v>
      </c>
      <c r="G18" s="14">
        <f>Tabulka13467129426[[#This Row],[Cena za MJ]]*Tabulka13467129426[[#This Row],[Počet MJ]]</f>
        <v>0</v>
      </c>
    </row>
    <row r="19" spans="1:7">
      <c r="A19" s="3">
        <v>16</v>
      </c>
      <c r="B19" s="43" t="s">
        <v>23</v>
      </c>
      <c r="C19" t="s">
        <v>67</v>
      </c>
      <c r="D19" s="11" t="s">
        <v>8</v>
      </c>
      <c r="E19" s="12">
        <v>12</v>
      </c>
      <c r="F19" s="13">
        <v>0</v>
      </c>
      <c r="G19" s="14">
        <f>Tabulka13467129426[[#This Row],[Cena za MJ]]*Tabulka13467129426[[#This Row],[Počet MJ]]</f>
        <v>0</v>
      </c>
    </row>
    <row r="20" spans="1:7" ht="30">
      <c r="A20" s="3">
        <v>17</v>
      </c>
      <c r="B20" s="41" t="s">
        <v>25</v>
      </c>
      <c r="C20" s="35" t="s">
        <v>66</v>
      </c>
      <c r="D20" s="3" t="s">
        <v>11</v>
      </c>
      <c r="E20" s="12">
        <v>132.6</v>
      </c>
      <c r="F20" s="13">
        <v>0</v>
      </c>
      <c r="G20" s="14">
        <f>Tabulka13467129426[[#This Row],[Cena za MJ]]*Tabulka13467129426[[#This Row],[Počet MJ]]</f>
        <v>0</v>
      </c>
    </row>
    <row r="21" spans="1:7" ht="15.75" customHeight="1">
      <c r="A21" s="3">
        <v>18</v>
      </c>
      <c r="B21" s="39" t="s">
        <v>24</v>
      </c>
      <c r="C21" s="27" t="s">
        <v>65</v>
      </c>
      <c r="D21" s="3" t="s">
        <v>8</v>
      </c>
      <c r="E21" s="12">
        <v>41</v>
      </c>
      <c r="F21" s="13">
        <v>0</v>
      </c>
      <c r="G21" s="14">
        <f>Tabulka13467129426[[#This Row],[Cena za MJ]]*Tabulka13467129426[[#This Row],[Počet MJ]]</f>
        <v>0</v>
      </c>
    </row>
    <row r="22" spans="1:7">
      <c r="A22" s="3">
        <v>19</v>
      </c>
      <c r="B22" s="41" t="s">
        <v>25</v>
      </c>
      <c r="C22" s="29" t="s">
        <v>64</v>
      </c>
      <c r="D22" s="3" t="s">
        <v>11</v>
      </c>
      <c r="E22" s="12">
        <v>16.399999999999999</v>
      </c>
      <c r="F22" s="13">
        <v>0</v>
      </c>
      <c r="G22" s="14">
        <f>Tabulka13467129426[[#This Row],[Cena za MJ]]*Tabulka13467129426[[#This Row],[Počet MJ]]</f>
        <v>0</v>
      </c>
    </row>
    <row r="23" spans="1:7">
      <c r="A23" s="3">
        <v>20</v>
      </c>
      <c r="B23" s="44" t="s">
        <v>62</v>
      </c>
      <c r="C23" s="8" t="s">
        <v>63</v>
      </c>
      <c r="D23" s="3" t="s">
        <v>53</v>
      </c>
      <c r="E23" s="31">
        <v>4</v>
      </c>
      <c r="F23" s="17">
        <v>0</v>
      </c>
      <c r="G23" s="14">
        <f>Tabulka13467129426[[#This Row],[Cena za MJ]]*Tabulka13467129426[[#This Row],[Počet MJ]]</f>
        <v>0</v>
      </c>
    </row>
    <row r="24" spans="1:7">
      <c r="A24" s="3">
        <v>21</v>
      </c>
      <c r="B24" s="45" t="s">
        <v>27</v>
      </c>
      <c r="C24" s="27" t="s">
        <v>28</v>
      </c>
      <c r="D24" s="3" t="s">
        <v>8</v>
      </c>
      <c r="E24" s="12">
        <v>7</v>
      </c>
      <c r="F24" s="13">
        <v>0</v>
      </c>
      <c r="G24" s="14">
        <f>Tabulka13467129426[[#This Row],[Cena za MJ]]*Tabulka13467129426[[#This Row],[Počet MJ]]</f>
        <v>0</v>
      </c>
    </row>
    <row r="25" spans="1:7">
      <c r="A25" s="3">
        <v>22</v>
      </c>
      <c r="B25" s="46" t="s">
        <v>37</v>
      </c>
      <c r="C25" s="8" t="s">
        <v>38</v>
      </c>
      <c r="D25" s="3" t="s">
        <v>11</v>
      </c>
      <c r="E25" s="31">
        <v>8.4</v>
      </c>
      <c r="F25" s="16">
        <v>0</v>
      </c>
      <c r="G25" s="14">
        <f>Tabulka13467129426[[#This Row],[Cena za MJ]]*Tabulka13467129426[[#This Row],[Počet MJ]]</f>
        <v>0</v>
      </c>
    </row>
    <row r="26" spans="1:7">
      <c r="A26" s="3">
        <v>23</v>
      </c>
      <c r="B26" s="46" t="s">
        <v>70</v>
      </c>
      <c r="C26" s="8" t="s">
        <v>71</v>
      </c>
      <c r="D26" s="3" t="s">
        <v>53</v>
      </c>
      <c r="E26" s="31">
        <v>1</v>
      </c>
      <c r="F26" s="16">
        <v>0</v>
      </c>
      <c r="G26" s="14">
        <f>Tabulka13467129426[[#This Row],[Cena za MJ]]*Tabulka13467129426[[#This Row],[Počet MJ]]</f>
        <v>0</v>
      </c>
    </row>
    <row r="27" spans="1:7">
      <c r="A27" s="3">
        <v>24</v>
      </c>
      <c r="B27" s="43" t="s">
        <v>29</v>
      </c>
      <c r="C27" s="27" t="s">
        <v>72</v>
      </c>
      <c r="D27" s="3" t="s">
        <v>30</v>
      </c>
      <c r="E27" s="12">
        <v>21</v>
      </c>
      <c r="F27" s="13">
        <v>0</v>
      </c>
      <c r="G27" s="14">
        <f>Tabulka13467129426[[#This Row],[Cena za MJ]]*Tabulka13467129426[[#This Row],[Počet MJ]]</f>
        <v>0</v>
      </c>
    </row>
    <row r="28" spans="1:7" ht="30">
      <c r="A28" s="3">
        <v>25</v>
      </c>
      <c r="B28" s="36" t="s">
        <v>31</v>
      </c>
      <c r="C28" s="30" t="s">
        <v>73</v>
      </c>
      <c r="D28" s="3" t="s">
        <v>10</v>
      </c>
      <c r="E28" s="32">
        <v>28.608000000000001</v>
      </c>
      <c r="F28" s="17">
        <v>0</v>
      </c>
      <c r="G28" s="14">
        <f>Tabulka13467129426[[#This Row],[Cena za MJ]]*Tabulka13467129426[[#This Row],[Počet MJ]]</f>
        <v>0</v>
      </c>
    </row>
    <row r="29" spans="1:7">
      <c r="A29" s="3">
        <v>26</v>
      </c>
      <c r="B29" s="36" t="s">
        <v>32</v>
      </c>
      <c r="C29" s="27" t="s">
        <v>33</v>
      </c>
      <c r="D29" s="3" t="s">
        <v>30</v>
      </c>
      <c r="E29" s="32">
        <v>4</v>
      </c>
      <c r="F29" s="17">
        <v>0</v>
      </c>
      <c r="G29" s="14">
        <f>Tabulka13467129426[[#This Row],[Cena za MJ]]*Tabulka13467129426[[#This Row],[Počet MJ]]</f>
        <v>0</v>
      </c>
    </row>
    <row r="30" spans="1:7">
      <c r="A30" s="3">
        <v>27</v>
      </c>
      <c r="B30" s="8" t="s">
        <v>34</v>
      </c>
      <c r="C30" s="27" t="s">
        <v>35</v>
      </c>
      <c r="D30" s="3" t="s">
        <v>12</v>
      </c>
      <c r="E30" s="32">
        <v>1</v>
      </c>
      <c r="F30" s="17">
        <v>0</v>
      </c>
      <c r="G30" s="14">
        <f>Tabulka13467129426[[#This Row],[Cena za MJ]]*Tabulka13467129426[[#This Row],[Počet MJ]]</f>
        <v>0</v>
      </c>
    </row>
    <row r="31" spans="1:7">
      <c r="A31" s="1" t="s">
        <v>18</v>
      </c>
      <c r="B31" s="1"/>
      <c r="C31" s="2"/>
      <c r="D31" s="3"/>
      <c r="E31" s="4"/>
      <c r="F31" s="5"/>
      <c r="G31" s="6">
        <f>G30+G29+G28+G27+G26+G25+G24+G23+G22+G21+G20+G19+G18+G17+G16+G15+G14+G13+G12+G11+G10+G9+G8+G7+G6+G5+G4</f>
        <v>0</v>
      </c>
    </row>
    <row r="32" spans="1:7">
      <c r="A32" s="8" t="s">
        <v>13</v>
      </c>
      <c r="B32" s="4">
        <f>G31</f>
        <v>0</v>
      </c>
      <c r="C32" s="2"/>
      <c r="D32" s="3"/>
      <c r="E32" s="4"/>
      <c r="F32" s="5"/>
      <c r="G32" s="6"/>
    </row>
    <row r="33" spans="1:7">
      <c r="A33" s="3" t="s">
        <v>14</v>
      </c>
      <c r="B33" s="19">
        <v>0.21</v>
      </c>
      <c r="C33" s="2"/>
      <c r="D33" s="3"/>
      <c r="E33" s="4"/>
      <c r="F33" s="5"/>
      <c r="G33" s="6"/>
    </row>
    <row r="34" spans="1:7">
      <c r="A34" s="20" t="s">
        <v>15</v>
      </c>
      <c r="B34" s="21">
        <f>B32+(B32*B33)</f>
        <v>0</v>
      </c>
      <c r="C34" s="8"/>
      <c r="D34" s="3"/>
      <c r="E34" s="18"/>
      <c r="F34" s="5"/>
      <c r="G34" s="6"/>
    </row>
    <row r="35" spans="1:7">
      <c r="C35" s="8"/>
      <c r="D35" s="3"/>
      <c r="E35" s="18"/>
      <c r="F35" s="5"/>
      <c r="G35" s="6"/>
    </row>
    <row r="36" spans="1:7">
      <c r="C36" s="2"/>
      <c r="D36" s="3"/>
      <c r="E36" s="4"/>
      <c r="F36" s="5"/>
      <c r="G36" s="6"/>
    </row>
    <row r="37" spans="1:7">
      <c r="A37" s="1"/>
      <c r="B37" s="1"/>
      <c r="C37" s="2"/>
      <c r="D37" s="3"/>
      <c r="E37" s="4"/>
      <c r="F37" s="5"/>
      <c r="G37" s="6"/>
    </row>
    <row r="38" spans="1:7">
      <c r="A38" s="1"/>
      <c r="B38" s="1"/>
      <c r="C38" s="2"/>
      <c r="D38" s="3"/>
      <c r="E38" s="4"/>
      <c r="F38" s="5"/>
      <c r="G38" s="6"/>
    </row>
    <row r="39" spans="1:7">
      <c r="A39" s="8"/>
      <c r="B39" s="4"/>
      <c r="C39" s="2"/>
      <c r="D39" s="3"/>
      <c r="E39" s="4"/>
      <c r="F39" s="5"/>
      <c r="G39" s="6"/>
    </row>
    <row r="40" spans="1:7">
      <c r="A40" s="3"/>
      <c r="B40" s="19"/>
      <c r="C40" s="2"/>
      <c r="D40" s="3"/>
      <c r="E40" s="4"/>
      <c r="F40" s="5"/>
      <c r="G40" s="6"/>
    </row>
    <row r="41" spans="1:7">
      <c r="A41" s="20"/>
      <c r="B41" s="21"/>
      <c r="C41" s="2"/>
      <c r="D41" s="3"/>
      <c r="E41" s="4"/>
      <c r="F41" s="5"/>
      <c r="G41" s="6"/>
    </row>
    <row r="42" spans="1:7">
      <c r="A42" s="1"/>
      <c r="B42" s="1"/>
      <c r="C42" s="2"/>
      <c r="D42" s="3"/>
      <c r="E42" s="4"/>
      <c r="F42" s="5"/>
      <c r="G42" s="6"/>
    </row>
    <row r="43" spans="1:7">
      <c r="A43" s="1"/>
      <c r="B43" s="1"/>
      <c r="C43" s="2"/>
      <c r="D43" s="3"/>
      <c r="E43" s="4"/>
      <c r="F43" s="5"/>
      <c r="G43" s="6"/>
    </row>
    <row r="44" spans="1:7">
      <c r="A44" s="1"/>
      <c r="B44" s="1"/>
      <c r="C44" s="2"/>
      <c r="D44" s="3"/>
      <c r="E44" s="4"/>
      <c r="F44" s="5"/>
      <c r="G44" s="6"/>
    </row>
    <row r="45" spans="1:7">
      <c r="A45" s="1"/>
      <c r="B45" s="1"/>
      <c r="C45" s="2"/>
      <c r="D45" s="3"/>
      <c r="E45" s="4"/>
      <c r="F45" s="5"/>
      <c r="G45" s="6"/>
    </row>
    <row r="46" spans="1:7">
      <c r="A46" s="8"/>
      <c r="B46" s="8"/>
      <c r="C46" s="22"/>
      <c r="D46" s="23"/>
      <c r="E46" s="24"/>
      <c r="F46" s="25"/>
      <c r="G46" s="26"/>
    </row>
  </sheetData>
  <mergeCells count="2">
    <mergeCell ref="B1:E1"/>
    <mergeCell ref="B2:E2"/>
  </mergeCells>
  <pageMargins left="0.7" right="0.7" top="0.78740157499999996" bottom="0.78740157499999996" header="0.3" footer="0.3"/>
  <pageSetup paperSize="9" scale="89" orientation="landscape" r:id="rId1"/>
  <rowBreaks count="2" manualBreakCount="2">
    <brk id="25" max="7" man="1"/>
    <brk id="34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2024-11-08T12:06:51Z</cp:lastPrinted>
  <dcterms:created xsi:type="dcterms:W3CDTF">2024-05-20T10:33:51Z</dcterms:created>
  <dcterms:modified xsi:type="dcterms:W3CDTF">2024-11-13T12:29:01Z</dcterms:modified>
</cp:coreProperties>
</file>